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E23"/>
  <c r="C23"/>
  <c r="C22"/>
  <c r="C21"/>
  <c r="C19" s="1"/>
  <c r="G19"/>
  <c r="E19"/>
  <c r="C18"/>
  <c r="C17"/>
  <c r="G15"/>
  <c r="E15"/>
  <c r="C15"/>
  <c r="C14"/>
  <c r="C13"/>
  <c r="C11" s="1"/>
  <c r="G11"/>
  <c r="E11"/>
  <c r="E9" s="1"/>
  <c r="G9"/>
  <c r="C9" l="1"/>
</calcChain>
</file>

<file path=xl/sharedStrings.xml><?xml version="1.0" encoding="utf-8"?>
<sst xmlns="http://schemas.openxmlformats.org/spreadsheetml/2006/main" count="66" uniqueCount="38">
  <si>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</si>
  <si>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</si>
  <si>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</si>
  <si>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</si>
  <si>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</si>
  <si>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</si>
  <si>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</si>
  <si>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</si>
  <si>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</si>
  <si>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</si>
  <si>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</si>
  <si>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</si>
  <si>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</si>
  <si>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</si>
  <si>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</si>
  <si>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</si>
  <si>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</si>
  <si>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</si>
  <si>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</si>
  <si>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</si>
  <si>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</si>
  <si>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</si>
  <si>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</si>
  <si>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</si>
  <si>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</si>
  <si>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</si>
  <si>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</si>
  <si>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</si>
  <si>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</si>
  <si>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</si>
  <si>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2 квартала 2019 года</t>
  </si>
  <si>
    <t/>
  </si>
  <si>
    <t xml:space="preserve">1-й квартал: 
-------------
О льготном кредитовании, По применению ККМ, О деятельности "Фонда микрофинансирования
2-й квартал: 
-------------
О льготном кредитовании, По применению ККМ, О деятельности "Фонда микрофинансирования	
</t>
  </si>
  <si>
    <t xml:space="preserve">1-й квартал: 
-------------
О льготном кредитовании, По применению ККМ, О деятельности "Фонда микрофинансирования
2-й квартал: 
-------------
По всем поступившим вопросам даны разъяснения
</t>
  </si>
  <si>
    <t xml:space="preserve"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	</t>
  </si>
  <si>
    <t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Проводился Совет , на который были приглашены :Начальник отдела оперативного контроля МИ ФНС по Краснодарскому краю № 1,Руководитель направления по работе с муниципальными образованиями "фонд микрофинансирования субъектов МСП",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</t>
  </si>
  <si>
    <t xml:space="preserve"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	</t>
  </si>
  <si>
    <t>1-й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</si>
</sst>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zoomScaleNormal="100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122</v>
      </c>
      <c r="D9" s="13"/>
      <c r="E9" s="14">
        <f>E11+E15+E19+E23</f>
        <v>122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41</v>
      </c>
      <c r="D11" s="15"/>
      <c r="E11" s="22">
        <f>E13+E14</f>
        <v>41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186" customHeight="1">
      <c r="A14" s="25"/>
      <c r="B14" s="26" t="s">
        <v>23</v>
      </c>
      <c r="C14" s="13">
        <f>E14+G14</f>
        <v>41</v>
      </c>
      <c r="D14" s="13" t="s">
        <v>32</v>
      </c>
      <c r="E14" s="13">
        <v>41</v>
      </c>
      <c r="F14" s="13" t="s">
        <v>33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50</v>
      </c>
      <c r="D19" s="13"/>
      <c r="E19" s="22">
        <f>E21+E22</f>
        <v>50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50</v>
      </c>
      <c r="D22" s="13" t="s">
        <v>34</v>
      </c>
      <c r="E22" s="13">
        <v>50</v>
      </c>
      <c r="F22" s="13" t="s">
        <v>35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31</v>
      </c>
      <c r="D23" s="27"/>
      <c r="E23" s="22">
        <f>E25+E26</f>
        <v>31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409.6" customHeight="1">
      <c r="A26" s="25"/>
      <c r="B26" s="26" t="s">
        <v>23</v>
      </c>
      <c r="C26" s="13">
        <f>E26+G26</f>
        <v>31</v>
      </c>
      <c r="D26" s="13" t="s">
        <v>36</v>
      </c>
      <c r="E26" s="13">
        <v>31</v>
      </c>
      <c r="F26" s="13" t="s">
        <v>37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2019-07-18T05:49:45Z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